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ystian.cyrson\Desktop\Krystian\2026\270\11. Budowa PCW Łanki II postępowanie\"/>
    </mc:Choice>
  </mc:AlternateContent>
  <xr:revisionPtr revIDLastSave="0" documentId="13_ncr:1_{8A442E22-23CD-4C44-9B8E-01EFD92CF010}" xr6:coauthVersionLast="47" xr6:coauthVersionMax="47" xr10:uidLastSave="{00000000-0000-0000-0000-000000000000}"/>
  <bookViews>
    <workbookView xWindow="28680" yWindow="-5580" windowWidth="38640" windowHeight="21120" xr2:uid="{00000000-000D-0000-FFFF-FFFF00000000}"/>
  </bookViews>
  <sheets>
    <sheet name="Kosztorys uproszczony" sheetId="1" r:id="rId1"/>
  </sheets>
  <definedNames>
    <definedName name="_xlnm.Print_Titles" localSheetId="0">'Kosztorys uproszczony'!$1:$6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8" i="1" l="1"/>
  <c r="J59" i="1"/>
  <c r="J57" i="1"/>
  <c r="J60" i="1" s="1"/>
  <c r="J54" i="1"/>
  <c r="J53" i="1"/>
  <c r="J55" i="1" s="1"/>
  <c r="J34" i="1"/>
  <c r="J44" i="1" s="1"/>
  <c r="J35" i="1"/>
  <c r="J36" i="1"/>
  <c r="J37" i="1"/>
  <c r="J38" i="1"/>
  <c r="J39" i="1"/>
  <c r="J40" i="1"/>
  <c r="J41" i="1"/>
  <c r="J42" i="1"/>
  <c r="J43" i="1"/>
  <c r="J33" i="1"/>
  <c r="J30" i="1"/>
  <c r="J31" i="1" s="1"/>
  <c r="J26" i="1"/>
  <c r="J27" i="1"/>
  <c r="J25" i="1"/>
  <c r="J28" i="1" s="1"/>
  <c r="J22" i="1"/>
  <c r="J21" i="1"/>
  <c r="J23" i="1" s="1"/>
  <c r="J19" i="1"/>
  <c r="J17" i="1"/>
  <c r="J18" i="1"/>
  <c r="J16" i="1"/>
  <c r="J10" i="1"/>
  <c r="J14" i="1" s="1"/>
  <c r="J11" i="1"/>
  <c r="J12" i="1"/>
  <c r="J13" i="1"/>
  <c r="J9" i="1"/>
  <c r="J45" i="1" l="1"/>
  <c r="J61" i="1"/>
  <c r="J62" i="1" l="1"/>
  <c r="J63" i="1" s="1"/>
  <c r="J64" i="1" s="1"/>
</calcChain>
</file>

<file path=xl/sharedStrings.xml><?xml version="1.0" encoding="utf-8"?>
<sst xmlns="http://schemas.openxmlformats.org/spreadsheetml/2006/main" count="178" uniqueCount="126">
  <si>
    <t>Nr</t>
  </si>
  <si>
    <t>Podstawa</t>
  </si>
  <si>
    <t>Kod poz.</t>
  </si>
  <si>
    <t>Nr ST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</si>
  <si>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</si>
  <si>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</si>
  <si>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</si>
  <si>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</si>
  <si>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</si>
  <si>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</si>
  <si>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</si>
  <si>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</si>
  <si>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</si>
  <si>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</si>
  <si>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</si>
  <si>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</si>
  <si>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</si>
  <si>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</si>
  <si>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PUNKT CZERPANIA WODY</t>
  </si>
  <si>
    <t>1.1 ROBOTY PRZYGOTOWAWCZE</t>
  </si>
  <si>
    <t xml:space="preserve">KNR 2-01 0119/03/ analogia  </t>
  </si>
  <si>
    <t>Roboty pomiarowe przy liniowych robotach ziemnych - trasa drogi w terenie równinnym</t>
  </si>
  <si>
    <t>km</t>
  </si>
  <si>
    <t xml:space="preserve">KNR 2-01 0105/02  </t>
  </si>
  <si>
    <t>Mechaniczne karczowanie pni (śr. 16-25 cm)</t>
  </si>
  <si>
    <t>szt.</t>
  </si>
  <si>
    <t xml:space="preserve">KNR 2-01 0105/03  </t>
  </si>
  <si>
    <t>Mechaniczne karczowanie pni (śr. 26-35 cm)</t>
  </si>
  <si>
    <t xml:space="preserve">KNR 2-01 0105/04  </t>
  </si>
  <si>
    <t>Mechaniczne karczowanie pni (śr. 36-45 cm)</t>
  </si>
  <si>
    <t xml:space="preserve">KNR 2-01 0126/01 + KNR 2/01 0126/02  </t>
  </si>
  <si>
    <t>Usunięcie warstwy ziemi urodzajnej (humusu) o grubości do 20 cm za pomocą spycharek.</t>
  </si>
  <si>
    <t>m2</t>
  </si>
  <si>
    <t>ROBOTY PRZYGOTOWAWCZE</t>
  </si>
  <si>
    <t>1.2 ROBOTY ZIEMNE</t>
  </si>
  <si>
    <t xml:space="preserve">KNR 2-01 0206/03  </t>
  </si>
  <si>
    <t>Roboty ziemne wykonywane koparkami podsiębiernymi o poj.łyżki 0.60 m3 w gr.kat.I-II z transportem urobku samochodami samowyładowczymi na odległość do 1 km.</t>
  </si>
  <si>
    <t>m3</t>
  </si>
  <si>
    <t xml:space="preserve">Kalkulacja własna  </t>
  </si>
  <si>
    <t>Dostarczenie gruntu na nasyp.</t>
  </si>
  <si>
    <t xml:space="preserve">KNR 2-01 0235/01  </t>
  </si>
  <si>
    <t>Formowanie i zagęszczanie nasypów o wys. do 3.0 m spycharkami w gruncie kat. I-II.</t>
  </si>
  <si>
    <t>ROBOTY ZIEMNE</t>
  </si>
  <si>
    <t>1.3 PODBUDOWY</t>
  </si>
  <si>
    <t xml:space="preserve">KNR 2-31 0103/04  </t>
  </si>
  <si>
    <t>Mechaniczne profilowanie i zagęszenie podłoża pod warstwy konstrukcyjne nawierzchni w gr.kat.I-IV</t>
  </si>
  <si>
    <t>10</t>
  </si>
  <si>
    <t xml:space="preserve">KNR 2-31 0114/07 + KNR 2/31 0114/08  </t>
  </si>
  <si>
    <t>Podbudowa z kruszywa łamanego o grubości po zagęszczeniu 15 cm</t>
  </si>
  <si>
    <t>PODBUDOWY</t>
  </si>
  <si>
    <t>1.4 NAWIERZCHNIE</t>
  </si>
  <si>
    <t>11</t>
  </si>
  <si>
    <t xml:space="preserve">KNR 2-31 0104/01 + KNR 2/31 0104/02  </t>
  </si>
  <si>
    <t>Wykonanie i zagęszczenie mechanicze warstwy odsączającej - grub.warstwy po zag. 5 cm.</t>
  </si>
  <si>
    <t>12</t>
  </si>
  <si>
    <t xml:space="preserve">KNR 2-01 0129/03  </t>
  </si>
  <si>
    <t>Układanie dróg z płytwielootworowych żelbetowych o wym.100x75x12,5 cm</t>
  </si>
  <si>
    <t>13</t>
  </si>
  <si>
    <t xml:space="preserve">KNR 2-31 0114/05 + KNR 2/31 0114/06  </t>
  </si>
  <si>
    <t>Nawierzchnia z kruszywa łamanego - pobocza - grub.po zagęszcz.20 cm</t>
  </si>
  <si>
    <t>NAWIERZCHNIE</t>
  </si>
  <si>
    <t>1.5 ROBOTY WYKOŃCZENIOWE</t>
  </si>
  <si>
    <t>14</t>
  </si>
  <si>
    <t xml:space="preserve">KNR-W 2-01 0510/01 + KNR/W 2/01 0510/02  </t>
  </si>
  <si>
    <t>Humusowanie skarp z obsianiem przy grubości warstwy humusu 15 cm</t>
  </si>
  <si>
    <t>ROBOTY WYKOŃCZENIOWE</t>
  </si>
  <si>
    <t>1.6 UJĘCIE BRZEGOWE</t>
  </si>
  <si>
    <t>15</t>
  </si>
  <si>
    <t xml:space="preserve"> Analiaza własna </t>
  </si>
  <si>
    <t>Zabezpieczenie brzegu na czas robót właściwych</t>
  </si>
  <si>
    <t>kpl.</t>
  </si>
  <si>
    <t>16</t>
  </si>
  <si>
    <t>Demontaż zabezpieczenia brzegu</t>
  </si>
  <si>
    <t>17</t>
  </si>
  <si>
    <t xml:space="preserve">KNR 2-01 0218/01  </t>
  </si>
  <si>
    <t>Wykopy oraz przekopy wykonywane koparkami podsiębiernymi 0.60 m3 na odkład w gruncie kat.I-II Podłoze mokre wymagające użycia materaców. Grunt oblepiający naczynie robocze. Pogłębienie dna zbiornika</t>
  </si>
  <si>
    <t>18</t>
  </si>
  <si>
    <t xml:space="preserve">KNR 2-11 0524/14/analogia  </t>
  </si>
  <si>
    <t>Wbijanie kołków i słupków oporowych o śr. 13-16 cm na głębokość 2,5 m</t>
  </si>
  <si>
    <t>19</t>
  </si>
  <si>
    <t xml:space="preserve">KNR 2-02 0607/03  </t>
  </si>
  <si>
    <t>Ułożenie geowłókniny filtracyjno-separacyjnej</t>
  </si>
  <si>
    <t>20</t>
  </si>
  <si>
    <t xml:space="preserve">KNR 2-11 0413/01  </t>
  </si>
  <si>
    <t>Wykonanie materacy gabionowych</t>
  </si>
  <si>
    <t>21</t>
  </si>
  <si>
    <t xml:space="preserve">KNR 2-31 0105/05 + KNR 2/31 0105/06  </t>
  </si>
  <si>
    <t>Podsypka cem.-piaskowa z zagęszczeniem ręcznym - 22 cm grub.warstwy po zagęszcz.</t>
  </si>
  <si>
    <t>22</t>
  </si>
  <si>
    <t xml:space="preserve">KNR 2-31 0511/03  </t>
  </si>
  <si>
    <t>Nawierzchnie z kostki brukowej betonowej grub. 8 cm na podsypce cementowo-piaskowej - schody</t>
  </si>
  <si>
    <t>23</t>
  </si>
  <si>
    <t xml:space="preserve">KNR 2-31 0403/03  </t>
  </si>
  <si>
    <t>Oporniki betonowe o wym. 12x25 cm na podsypce cem.piaskowej - schody+obramowanie umocnienia</t>
  </si>
  <si>
    <t>m</t>
  </si>
  <si>
    <t>24</t>
  </si>
  <si>
    <t>Krawężniki betonowe wystające o wymiarach 15x30 cm na podsypce cementowo-piaskowej</t>
  </si>
  <si>
    <t>25</t>
  </si>
  <si>
    <t xml:space="preserve">KNR 2-31 0402/04  </t>
  </si>
  <si>
    <t>Ława pod oporniki i krawężniki betonowa</t>
  </si>
  <si>
    <t>UJĘCIE BRZEGOWE</t>
  </si>
  <si>
    <t>PUNKT CZERPANIA WODY</t>
  </si>
  <si>
    <t>2 WIATA DREWNIANA</t>
  </si>
  <si>
    <t>26</t>
  </si>
  <si>
    <t xml:space="preserve">kalkulacja własna  </t>
  </si>
  <si>
    <t>Wykonanie wiaty drewnianej</t>
  </si>
  <si>
    <t>27</t>
  </si>
  <si>
    <t>Wykonanie stołu drewnianego o wymiarach 1,80 x 0,70</t>
  </si>
  <si>
    <t>28</t>
  </si>
  <si>
    <t>Wykonanie ławki drewnianej o wymiarach 1,80 x 0,70</t>
  </si>
  <si>
    <t>WIATA DREWNIANA</t>
  </si>
  <si>
    <t>3 ZJAZDY Z DROGI GMINNEJ</t>
  </si>
  <si>
    <t>3.1 PODBUDOWY</t>
  </si>
  <si>
    <t>29</t>
  </si>
  <si>
    <t>30</t>
  </si>
  <si>
    <t>3.2 NAWIERZCHNIE</t>
  </si>
  <si>
    <t>31</t>
  </si>
  <si>
    <t>32</t>
  </si>
  <si>
    <t>33</t>
  </si>
  <si>
    <t>ZJAZDY Z DROGI GMINNEJ</t>
  </si>
  <si>
    <t>Razem</t>
  </si>
  <si>
    <t>Podatek VAT 23%</t>
  </si>
  <si>
    <t>Łącznie z VAT</t>
  </si>
  <si>
    <t>Tabela Elementów Odbiorowych</t>
  </si>
  <si>
    <t>Załącznik nr 3 do umowy</t>
  </si>
  <si>
    <t>Budowa punktu czerpania wody w leśnictwie Łanki - II Postępowanie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</si>
</sst>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39" fontId="3" fillId="6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selection activeCell="B4" sqref="B4:J4"/>
    </sheetView>
  </sheetViews>
  <sheetFormatPr defaultColWidth="11.44140625" defaultRowHeight="12.75" customHeight="1" x14ac:dyDescent="0.25"/>
  <cols>
    <col min="1" max="1" width="4.33203125" style="23" customWidth="1"/>
    <col min="2" max="2" width="5" style="23" customWidth="1"/>
    <col min="3" max="4" width="8.5546875" style="23" customWidth="1"/>
    <col min="5" max="5" width="9.33203125" style="23" customWidth="1"/>
    <col min="6" max="6" width="26.44140625" style="23" customWidth="1"/>
    <col min="7" max="7" width="5" style="23" customWidth="1"/>
    <col min="8" max="9" width="9.33203125" style="23" customWidth="1"/>
    <col min="10" max="10" width="11.44140625" style="23" customWidth="1"/>
    <col min="11" max="16384" width="11.44140625" style="23"/>
  </cols>
  <sheetData>
    <row r="1" spans="1:10" ht="12.75" customHeight="1" x14ac:dyDescent="0.25">
      <c r="H1" s="27" t="s">
        <v>124</v>
      </c>
      <c r="I1" s="27"/>
      <c r="J1" s="27"/>
    </row>
    <row r="2" spans="1:10" ht="12.75" customHeight="1" x14ac:dyDescent="0.25">
      <c r="A2" s="1"/>
      <c r="B2" s="24"/>
      <c r="C2" s="24"/>
      <c r="D2" s="24"/>
      <c r="E2" s="24"/>
      <c r="F2" s="24"/>
      <c r="G2" s="24"/>
      <c r="H2" s="24"/>
      <c r="I2" s="24"/>
      <c r="J2" s="24"/>
    </row>
    <row r="3" spans="1:10" ht="22.5" customHeight="1" x14ac:dyDescent="0.25">
      <c r="A3" s="1"/>
      <c r="B3" s="25" t="s">
        <v>123</v>
      </c>
      <c r="C3" s="25"/>
      <c r="D3" s="25"/>
      <c r="E3" s="25"/>
      <c r="F3" s="25"/>
      <c r="G3" s="25"/>
      <c r="H3" s="25"/>
      <c r="I3" s="25"/>
      <c r="J3" s="25"/>
    </row>
    <row r="4" spans="1:10" ht="13.2" x14ac:dyDescent="0.25">
      <c r="A4" s="1"/>
      <c r="B4" s="28" t="s">
        <v>125</v>
      </c>
      <c r="C4" s="26"/>
      <c r="D4" s="26"/>
      <c r="E4" s="26"/>
      <c r="F4" s="26"/>
      <c r="G4" s="26"/>
      <c r="H4" s="26"/>
      <c r="I4" s="26"/>
      <c r="J4" s="26"/>
    </row>
    <row r="5" spans="1:10" ht="22.5" customHeight="1" x14ac:dyDescent="0.25">
      <c r="A5" s="2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</row>
    <row r="6" spans="1:10" ht="12.75" customHeight="1" x14ac:dyDescent="0.25">
      <c r="A6" s="2"/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</row>
    <row r="7" spans="1:10" ht="13.2" x14ac:dyDescent="0.25">
      <c r="A7" s="2"/>
      <c r="B7" s="5"/>
      <c r="C7" s="5"/>
      <c r="D7" s="5"/>
      <c r="E7" s="5"/>
      <c r="F7" s="6" t="s">
        <v>18</v>
      </c>
      <c r="G7" s="5"/>
      <c r="H7" s="7"/>
      <c r="I7" s="7"/>
      <c r="J7" s="7"/>
    </row>
    <row r="8" spans="1:10" ht="13.2" x14ac:dyDescent="0.25">
      <c r="A8" s="2"/>
      <c r="B8" s="8"/>
      <c r="C8" s="8"/>
      <c r="D8" s="8"/>
      <c r="E8" s="8"/>
      <c r="F8" s="9" t="s">
        <v>19</v>
      </c>
      <c r="G8" s="10"/>
      <c r="H8" s="8"/>
      <c r="I8" s="8"/>
      <c r="J8" s="8"/>
    </row>
    <row r="9" spans="1:10" ht="30.6" x14ac:dyDescent="0.25">
      <c r="A9" s="2"/>
      <c r="B9" s="11" t="s">
        <v>9</v>
      </c>
      <c r="C9" s="11" t="s">
        <v>20</v>
      </c>
      <c r="D9" s="11"/>
      <c r="E9" s="11"/>
      <c r="F9" s="12" t="s">
        <v>21</v>
      </c>
      <c r="G9" s="11" t="s">
        <v>22</v>
      </c>
      <c r="H9" s="13">
        <v>0.1</v>
      </c>
      <c r="I9" s="14"/>
      <c r="J9" s="14">
        <f>H9*I9</f>
        <v>0</v>
      </c>
    </row>
    <row r="10" spans="1:10" ht="20.399999999999999" x14ac:dyDescent="0.25">
      <c r="A10" s="2"/>
      <c r="B10" s="11" t="s">
        <v>10</v>
      </c>
      <c r="C10" s="11" t="s">
        <v>23</v>
      </c>
      <c r="D10" s="11"/>
      <c r="E10" s="11"/>
      <c r="F10" s="12" t="s">
        <v>24</v>
      </c>
      <c r="G10" s="11" t="s">
        <v>25</v>
      </c>
      <c r="H10" s="13">
        <v>20</v>
      </c>
      <c r="I10" s="14"/>
      <c r="J10" s="14">
        <f t="shared" ref="J10:J13" si="0">H10*I10</f>
        <v>0</v>
      </c>
    </row>
    <row r="11" spans="1:10" ht="20.399999999999999" x14ac:dyDescent="0.25">
      <c r="A11" s="2"/>
      <c r="B11" s="11" t="s">
        <v>11</v>
      </c>
      <c r="C11" s="11" t="s">
        <v>26</v>
      </c>
      <c r="D11" s="11"/>
      <c r="E11" s="11"/>
      <c r="F11" s="12" t="s">
        <v>27</v>
      </c>
      <c r="G11" s="11" t="s">
        <v>25</v>
      </c>
      <c r="H11" s="13">
        <v>25</v>
      </c>
      <c r="I11" s="14"/>
      <c r="J11" s="14">
        <f t="shared" si="0"/>
        <v>0</v>
      </c>
    </row>
    <row r="12" spans="1:10" ht="20.399999999999999" x14ac:dyDescent="0.25">
      <c r="A12" s="2"/>
      <c r="B12" s="11" t="s">
        <v>12</v>
      </c>
      <c r="C12" s="11" t="s">
        <v>28</v>
      </c>
      <c r="D12" s="11"/>
      <c r="E12" s="11"/>
      <c r="F12" s="12" t="s">
        <v>29</v>
      </c>
      <c r="G12" s="11" t="s">
        <v>25</v>
      </c>
      <c r="H12" s="13">
        <v>15</v>
      </c>
      <c r="I12" s="14"/>
      <c r="J12" s="14">
        <f t="shared" si="0"/>
        <v>0</v>
      </c>
    </row>
    <row r="13" spans="1:10" ht="40.799999999999997" x14ac:dyDescent="0.25">
      <c r="A13" s="2"/>
      <c r="B13" s="11" t="s">
        <v>13</v>
      </c>
      <c r="C13" s="11" t="s">
        <v>30</v>
      </c>
      <c r="D13" s="11"/>
      <c r="E13" s="11"/>
      <c r="F13" s="12" t="s">
        <v>31</v>
      </c>
      <c r="G13" s="11" t="s">
        <v>32</v>
      </c>
      <c r="H13" s="13">
        <v>1000</v>
      </c>
      <c r="I13" s="14"/>
      <c r="J13" s="14">
        <f t="shared" si="0"/>
        <v>0</v>
      </c>
    </row>
    <row r="14" spans="1:10" ht="13.2" x14ac:dyDescent="0.25">
      <c r="A14" s="2"/>
      <c r="B14" s="15"/>
      <c r="C14" s="15"/>
      <c r="D14" s="15"/>
      <c r="E14" s="15"/>
      <c r="F14" s="15" t="s">
        <v>33</v>
      </c>
      <c r="G14" s="15"/>
      <c r="H14" s="15"/>
      <c r="I14" s="15"/>
      <c r="J14" s="16">
        <f>SUM(J9:J13)</f>
        <v>0</v>
      </c>
    </row>
    <row r="15" spans="1:10" ht="13.2" x14ac:dyDescent="0.25">
      <c r="A15" s="2"/>
      <c r="B15" s="8"/>
      <c r="C15" s="8"/>
      <c r="D15" s="8"/>
      <c r="E15" s="8"/>
      <c r="F15" s="9" t="s">
        <v>34</v>
      </c>
      <c r="G15" s="10"/>
      <c r="H15" s="8"/>
      <c r="I15" s="8"/>
      <c r="J15" s="8"/>
    </row>
    <row r="16" spans="1:10" ht="61.2" x14ac:dyDescent="0.25">
      <c r="A16" s="2"/>
      <c r="B16" s="11" t="s">
        <v>14</v>
      </c>
      <c r="C16" s="11" t="s">
        <v>35</v>
      </c>
      <c r="D16" s="11"/>
      <c r="E16" s="11"/>
      <c r="F16" s="12" t="s">
        <v>36</v>
      </c>
      <c r="G16" s="11" t="s">
        <v>37</v>
      </c>
      <c r="H16" s="13">
        <v>6.13</v>
      </c>
      <c r="I16" s="14"/>
      <c r="J16" s="14">
        <f>H16*I16</f>
        <v>0</v>
      </c>
    </row>
    <row r="17" spans="1:10" ht="20.399999999999999" x14ac:dyDescent="0.25">
      <c r="A17" s="2"/>
      <c r="B17" s="11" t="s">
        <v>15</v>
      </c>
      <c r="C17" s="11" t="s">
        <v>38</v>
      </c>
      <c r="D17" s="11"/>
      <c r="E17" s="11"/>
      <c r="F17" s="12" t="s">
        <v>39</v>
      </c>
      <c r="G17" s="11" t="s">
        <v>37</v>
      </c>
      <c r="H17" s="13">
        <v>317.77</v>
      </c>
      <c r="I17" s="14"/>
      <c r="J17" s="14">
        <f t="shared" ref="J17:J18" si="1">H17*I17</f>
        <v>0</v>
      </c>
    </row>
    <row r="18" spans="1:10" ht="30.6" x14ac:dyDescent="0.25">
      <c r="A18" s="2"/>
      <c r="B18" s="11" t="s">
        <v>16</v>
      </c>
      <c r="C18" s="11" t="s">
        <v>40</v>
      </c>
      <c r="D18" s="11"/>
      <c r="E18" s="11"/>
      <c r="F18" s="12" t="s">
        <v>41</v>
      </c>
      <c r="G18" s="11" t="s">
        <v>37</v>
      </c>
      <c r="H18" s="13">
        <v>317.77</v>
      </c>
      <c r="I18" s="14"/>
      <c r="J18" s="14">
        <f t="shared" si="1"/>
        <v>0</v>
      </c>
    </row>
    <row r="19" spans="1:10" ht="13.2" x14ac:dyDescent="0.25">
      <c r="A19" s="2"/>
      <c r="B19" s="15"/>
      <c r="C19" s="15"/>
      <c r="D19" s="15"/>
      <c r="E19" s="15"/>
      <c r="F19" s="15" t="s">
        <v>42</v>
      </c>
      <c r="G19" s="15"/>
      <c r="H19" s="15"/>
      <c r="I19" s="15"/>
      <c r="J19" s="16">
        <f>SUM(J16:J18)</f>
        <v>0</v>
      </c>
    </row>
    <row r="20" spans="1:10" ht="13.2" x14ac:dyDescent="0.25">
      <c r="A20" s="2"/>
      <c r="B20" s="8"/>
      <c r="C20" s="8"/>
      <c r="D20" s="8"/>
      <c r="E20" s="8"/>
      <c r="F20" s="9" t="s">
        <v>43</v>
      </c>
      <c r="G20" s="10"/>
      <c r="H20" s="8"/>
      <c r="I20" s="8"/>
      <c r="J20" s="8"/>
    </row>
    <row r="21" spans="1:10" ht="30.6" x14ac:dyDescent="0.25">
      <c r="A21" s="2"/>
      <c r="B21" s="11" t="s">
        <v>17</v>
      </c>
      <c r="C21" s="11" t="s">
        <v>44</v>
      </c>
      <c r="D21" s="11"/>
      <c r="E21" s="11"/>
      <c r="F21" s="12" t="s">
        <v>45</v>
      </c>
      <c r="G21" s="11" t="s">
        <v>32</v>
      </c>
      <c r="H21" s="13">
        <v>719.5</v>
      </c>
      <c r="I21" s="14"/>
      <c r="J21" s="14">
        <f>H21*I21</f>
        <v>0</v>
      </c>
    </row>
    <row r="22" spans="1:10" ht="40.799999999999997" x14ac:dyDescent="0.25">
      <c r="A22" s="2"/>
      <c r="B22" s="11" t="s">
        <v>46</v>
      </c>
      <c r="C22" s="11" t="s">
        <v>47</v>
      </c>
      <c r="D22" s="11"/>
      <c r="E22" s="11"/>
      <c r="F22" s="12" t="s">
        <v>48</v>
      </c>
      <c r="G22" s="11" t="s">
        <v>32</v>
      </c>
      <c r="H22" s="13">
        <v>665.6</v>
      </c>
      <c r="I22" s="14"/>
      <c r="J22" s="14">
        <f>H22*I22</f>
        <v>0</v>
      </c>
    </row>
    <row r="23" spans="1:10" ht="13.2" x14ac:dyDescent="0.25">
      <c r="A23" s="2"/>
      <c r="B23" s="15"/>
      <c r="C23" s="15"/>
      <c r="D23" s="15"/>
      <c r="E23" s="15"/>
      <c r="F23" s="15" t="s">
        <v>49</v>
      </c>
      <c r="G23" s="15"/>
      <c r="H23" s="15"/>
      <c r="I23" s="15"/>
      <c r="J23" s="16">
        <f>SUM(J21:J22)</f>
        <v>0</v>
      </c>
    </row>
    <row r="24" spans="1:10" ht="13.2" x14ac:dyDescent="0.25">
      <c r="A24" s="2"/>
      <c r="B24" s="8"/>
      <c r="C24" s="8"/>
      <c r="D24" s="8"/>
      <c r="E24" s="8"/>
      <c r="F24" s="9" t="s">
        <v>50</v>
      </c>
      <c r="G24" s="10"/>
      <c r="H24" s="8"/>
      <c r="I24" s="8"/>
      <c r="J24" s="8"/>
    </row>
    <row r="25" spans="1:10" ht="40.799999999999997" x14ac:dyDescent="0.25">
      <c r="A25" s="2"/>
      <c r="B25" s="11" t="s">
        <v>51</v>
      </c>
      <c r="C25" s="11" t="s">
        <v>52</v>
      </c>
      <c r="D25" s="11"/>
      <c r="E25" s="11"/>
      <c r="F25" s="12" t="s">
        <v>53</v>
      </c>
      <c r="G25" s="11" t="s">
        <v>32</v>
      </c>
      <c r="H25" s="13">
        <v>665.6</v>
      </c>
      <c r="I25" s="14"/>
      <c r="J25" s="14">
        <f>H25*I25</f>
        <v>0</v>
      </c>
    </row>
    <row r="26" spans="1:10" ht="20.399999999999999" x14ac:dyDescent="0.25">
      <c r="A26" s="2"/>
      <c r="B26" s="11" t="s">
        <v>54</v>
      </c>
      <c r="C26" s="11" t="s">
        <v>55</v>
      </c>
      <c r="D26" s="11"/>
      <c r="E26" s="11"/>
      <c r="F26" s="12" t="s">
        <v>56</v>
      </c>
      <c r="G26" s="11" t="s">
        <v>32</v>
      </c>
      <c r="H26" s="13">
        <v>611.6</v>
      </c>
      <c r="I26" s="14"/>
      <c r="J26" s="14">
        <f t="shared" ref="J26:J27" si="2">H26*I26</f>
        <v>0</v>
      </c>
    </row>
    <row r="27" spans="1:10" ht="40.799999999999997" x14ac:dyDescent="0.25">
      <c r="A27" s="2"/>
      <c r="B27" s="11" t="s">
        <v>57</v>
      </c>
      <c r="C27" s="11" t="s">
        <v>58</v>
      </c>
      <c r="D27" s="11"/>
      <c r="E27" s="11"/>
      <c r="F27" s="12" t="s">
        <v>59</v>
      </c>
      <c r="G27" s="11" t="s">
        <v>32</v>
      </c>
      <c r="H27" s="13">
        <v>72.900000000000006</v>
      </c>
      <c r="I27" s="14"/>
      <c r="J27" s="14">
        <f t="shared" si="2"/>
        <v>0</v>
      </c>
    </row>
    <row r="28" spans="1:10" ht="13.2" x14ac:dyDescent="0.25">
      <c r="A28" s="2"/>
      <c r="B28" s="15"/>
      <c r="C28" s="15"/>
      <c r="D28" s="15"/>
      <c r="E28" s="15"/>
      <c r="F28" s="15" t="s">
        <v>60</v>
      </c>
      <c r="G28" s="15"/>
      <c r="H28" s="15"/>
      <c r="I28" s="15"/>
      <c r="J28" s="16">
        <f>SUM(J25:J27)</f>
        <v>0</v>
      </c>
    </row>
    <row r="29" spans="1:10" ht="13.2" x14ac:dyDescent="0.25">
      <c r="A29" s="2"/>
      <c r="B29" s="8"/>
      <c r="C29" s="8"/>
      <c r="D29" s="8"/>
      <c r="E29" s="8"/>
      <c r="F29" s="9" t="s">
        <v>61</v>
      </c>
      <c r="G29" s="10"/>
      <c r="H29" s="8"/>
      <c r="I29" s="8"/>
      <c r="J29" s="8"/>
    </row>
    <row r="30" spans="1:10" ht="51" x14ac:dyDescent="0.25">
      <c r="A30" s="2"/>
      <c r="B30" s="11" t="s">
        <v>62</v>
      </c>
      <c r="C30" s="11" t="s">
        <v>63</v>
      </c>
      <c r="D30" s="11"/>
      <c r="E30" s="11"/>
      <c r="F30" s="12" t="s">
        <v>64</v>
      </c>
      <c r="G30" s="11" t="s">
        <v>32</v>
      </c>
      <c r="H30" s="13">
        <v>200</v>
      </c>
      <c r="I30" s="14"/>
      <c r="J30" s="14">
        <f>H30*I30</f>
        <v>0</v>
      </c>
    </row>
    <row r="31" spans="1:10" ht="13.2" x14ac:dyDescent="0.25">
      <c r="A31" s="2"/>
      <c r="B31" s="15"/>
      <c r="C31" s="15"/>
      <c r="D31" s="15"/>
      <c r="E31" s="15"/>
      <c r="F31" s="15" t="s">
        <v>65</v>
      </c>
      <c r="G31" s="15"/>
      <c r="H31" s="15"/>
      <c r="I31" s="15"/>
      <c r="J31" s="16">
        <f>SUM(J30)</f>
        <v>0</v>
      </c>
    </row>
    <row r="32" spans="1:10" ht="13.2" x14ac:dyDescent="0.25">
      <c r="A32" s="2"/>
      <c r="B32" s="8"/>
      <c r="C32" s="8"/>
      <c r="D32" s="8"/>
      <c r="E32" s="8"/>
      <c r="F32" s="9" t="s">
        <v>66</v>
      </c>
      <c r="G32" s="10"/>
      <c r="H32" s="8"/>
      <c r="I32" s="8"/>
      <c r="J32" s="8"/>
    </row>
    <row r="33" spans="1:10" ht="20.399999999999999" x14ac:dyDescent="0.25">
      <c r="A33" s="2"/>
      <c r="B33" s="11" t="s">
        <v>67</v>
      </c>
      <c r="C33" s="11" t="s">
        <v>68</v>
      </c>
      <c r="D33" s="11"/>
      <c r="E33" s="11"/>
      <c r="F33" s="12" t="s">
        <v>69</v>
      </c>
      <c r="G33" s="11" t="s">
        <v>70</v>
      </c>
      <c r="H33" s="13">
        <v>1</v>
      </c>
      <c r="I33" s="14"/>
      <c r="J33" s="14">
        <f>H33*I33</f>
        <v>0</v>
      </c>
    </row>
    <row r="34" spans="1:10" ht="20.399999999999999" x14ac:dyDescent="0.25">
      <c r="A34" s="2"/>
      <c r="B34" s="11" t="s">
        <v>71</v>
      </c>
      <c r="C34" s="11" t="s">
        <v>68</v>
      </c>
      <c r="D34" s="11"/>
      <c r="E34" s="11"/>
      <c r="F34" s="12" t="s">
        <v>72</v>
      </c>
      <c r="G34" s="11" t="s">
        <v>70</v>
      </c>
      <c r="H34" s="13">
        <v>1</v>
      </c>
      <c r="I34" s="14"/>
      <c r="J34" s="14">
        <f t="shared" ref="J34:J43" si="3">H34*I34</f>
        <v>0</v>
      </c>
    </row>
    <row r="35" spans="1:10" ht="61.2" x14ac:dyDescent="0.25">
      <c r="A35" s="2"/>
      <c r="B35" s="11" t="s">
        <v>73</v>
      </c>
      <c r="C35" s="11" t="s">
        <v>74</v>
      </c>
      <c r="D35" s="11"/>
      <c r="E35" s="11"/>
      <c r="F35" s="12" t="s">
        <v>75</v>
      </c>
      <c r="G35" s="11" t="s">
        <v>37</v>
      </c>
      <c r="H35" s="13">
        <v>100</v>
      </c>
      <c r="I35" s="14"/>
      <c r="J35" s="14">
        <f t="shared" si="3"/>
        <v>0</v>
      </c>
    </row>
    <row r="36" spans="1:10" ht="30.6" x14ac:dyDescent="0.25">
      <c r="A36" s="2"/>
      <c r="B36" s="11" t="s">
        <v>76</v>
      </c>
      <c r="C36" s="11" t="s">
        <v>77</v>
      </c>
      <c r="D36" s="11"/>
      <c r="E36" s="11"/>
      <c r="F36" s="12" t="s">
        <v>78</v>
      </c>
      <c r="G36" s="11" t="s">
        <v>25</v>
      </c>
      <c r="H36" s="13">
        <v>52</v>
      </c>
      <c r="I36" s="14"/>
      <c r="J36" s="14">
        <f t="shared" si="3"/>
        <v>0</v>
      </c>
    </row>
    <row r="37" spans="1:10" ht="20.399999999999999" x14ac:dyDescent="0.25">
      <c r="A37" s="2"/>
      <c r="B37" s="11" t="s">
        <v>79</v>
      </c>
      <c r="C37" s="11" t="s">
        <v>80</v>
      </c>
      <c r="D37" s="11"/>
      <c r="E37" s="11"/>
      <c r="F37" s="12" t="s">
        <v>81</v>
      </c>
      <c r="G37" s="11" t="s">
        <v>32</v>
      </c>
      <c r="H37" s="13">
        <v>102</v>
      </c>
      <c r="I37" s="14"/>
      <c r="J37" s="14">
        <f t="shared" si="3"/>
        <v>0</v>
      </c>
    </row>
    <row r="38" spans="1:10" ht="20.399999999999999" x14ac:dyDescent="0.25">
      <c r="A38" s="2"/>
      <c r="B38" s="11" t="s">
        <v>82</v>
      </c>
      <c r="C38" s="11" t="s">
        <v>83</v>
      </c>
      <c r="D38" s="11"/>
      <c r="E38" s="11"/>
      <c r="F38" s="12" t="s">
        <v>84</v>
      </c>
      <c r="G38" s="11" t="s">
        <v>37</v>
      </c>
      <c r="H38" s="13">
        <v>22.44</v>
      </c>
      <c r="I38" s="14"/>
      <c r="J38" s="14">
        <f t="shared" si="3"/>
        <v>0</v>
      </c>
    </row>
    <row r="39" spans="1:10" ht="40.799999999999997" x14ac:dyDescent="0.25">
      <c r="A39" s="2"/>
      <c r="B39" s="11" t="s">
        <v>85</v>
      </c>
      <c r="C39" s="11" t="s">
        <v>86</v>
      </c>
      <c r="D39" s="11"/>
      <c r="E39" s="11"/>
      <c r="F39" s="12" t="s">
        <v>87</v>
      </c>
      <c r="G39" s="11" t="s">
        <v>32</v>
      </c>
      <c r="H39" s="13">
        <v>18</v>
      </c>
      <c r="I39" s="14"/>
      <c r="J39" s="14">
        <f t="shared" si="3"/>
        <v>0</v>
      </c>
    </row>
    <row r="40" spans="1:10" ht="30.6" x14ac:dyDescent="0.25">
      <c r="A40" s="2"/>
      <c r="B40" s="11" t="s">
        <v>88</v>
      </c>
      <c r="C40" s="11" t="s">
        <v>89</v>
      </c>
      <c r="D40" s="11"/>
      <c r="E40" s="11"/>
      <c r="F40" s="12" t="s">
        <v>90</v>
      </c>
      <c r="G40" s="11" t="s">
        <v>32</v>
      </c>
      <c r="H40" s="13">
        <v>8</v>
      </c>
      <c r="I40" s="14"/>
      <c r="J40" s="14">
        <f t="shared" si="3"/>
        <v>0</v>
      </c>
    </row>
    <row r="41" spans="1:10" ht="30.6" x14ac:dyDescent="0.25">
      <c r="A41" s="2"/>
      <c r="B41" s="11" t="s">
        <v>91</v>
      </c>
      <c r="C41" s="11" t="s">
        <v>92</v>
      </c>
      <c r="D41" s="11"/>
      <c r="E41" s="11"/>
      <c r="F41" s="12" t="s">
        <v>93</v>
      </c>
      <c r="G41" s="11" t="s">
        <v>94</v>
      </c>
      <c r="H41" s="13">
        <v>76.78</v>
      </c>
      <c r="I41" s="14"/>
      <c r="J41" s="14">
        <f t="shared" si="3"/>
        <v>0</v>
      </c>
    </row>
    <row r="42" spans="1:10" ht="30.6" x14ac:dyDescent="0.25">
      <c r="A42" s="2"/>
      <c r="B42" s="11" t="s">
        <v>95</v>
      </c>
      <c r="C42" s="11" t="s">
        <v>92</v>
      </c>
      <c r="D42" s="11"/>
      <c r="E42" s="11"/>
      <c r="F42" s="12" t="s">
        <v>96</v>
      </c>
      <c r="G42" s="11" t="s">
        <v>94</v>
      </c>
      <c r="H42" s="13">
        <v>30</v>
      </c>
      <c r="I42" s="14"/>
      <c r="J42" s="14">
        <f t="shared" si="3"/>
        <v>0</v>
      </c>
    </row>
    <row r="43" spans="1:10" ht="20.399999999999999" x14ac:dyDescent="0.25">
      <c r="A43" s="2"/>
      <c r="B43" s="11" t="s">
        <v>97</v>
      </c>
      <c r="C43" s="11" t="s">
        <v>98</v>
      </c>
      <c r="D43" s="11"/>
      <c r="E43" s="11"/>
      <c r="F43" s="12" t="s">
        <v>99</v>
      </c>
      <c r="G43" s="11" t="s">
        <v>37</v>
      </c>
      <c r="H43" s="13">
        <v>5</v>
      </c>
      <c r="I43" s="14"/>
      <c r="J43" s="14">
        <f t="shared" si="3"/>
        <v>0</v>
      </c>
    </row>
    <row r="44" spans="1:10" ht="13.2" x14ac:dyDescent="0.25">
      <c r="A44" s="2"/>
      <c r="B44" s="15"/>
      <c r="C44" s="15"/>
      <c r="D44" s="15"/>
      <c r="E44" s="15"/>
      <c r="F44" s="15" t="s">
        <v>100</v>
      </c>
      <c r="G44" s="15"/>
      <c r="H44" s="15"/>
      <c r="I44" s="15"/>
      <c r="J44" s="16">
        <f>SUM(J33:J43)</f>
        <v>0</v>
      </c>
    </row>
    <row r="45" spans="1:10" ht="13.2" x14ac:dyDescent="0.25">
      <c r="A45" s="2"/>
      <c r="B45" s="15"/>
      <c r="C45" s="15"/>
      <c r="D45" s="15"/>
      <c r="E45" s="15"/>
      <c r="F45" s="15" t="s">
        <v>101</v>
      </c>
      <c r="G45" s="15"/>
      <c r="H45" s="15"/>
      <c r="I45" s="15"/>
      <c r="J45" s="16">
        <f>J44+J31+J28+J23+J19+J14</f>
        <v>0</v>
      </c>
    </row>
    <row r="46" spans="1:10" ht="13.2" x14ac:dyDescent="0.25">
      <c r="A46" s="2"/>
      <c r="B46" s="7"/>
      <c r="C46" s="7"/>
      <c r="D46" s="7"/>
      <c r="E46" s="7"/>
      <c r="F46" s="6" t="s">
        <v>102</v>
      </c>
      <c r="G46" s="5"/>
      <c r="H46" s="7"/>
      <c r="I46" s="7"/>
      <c r="J46" s="7"/>
    </row>
    <row r="47" spans="1:10" ht="20.399999999999999" x14ac:dyDescent="0.25">
      <c r="A47" s="2"/>
      <c r="B47" s="11" t="s">
        <v>103</v>
      </c>
      <c r="C47" s="11" t="s">
        <v>104</v>
      </c>
      <c r="D47" s="11"/>
      <c r="E47" s="11"/>
      <c r="F47" s="12" t="s">
        <v>105</v>
      </c>
      <c r="G47" s="11" t="s">
        <v>70</v>
      </c>
      <c r="H47" s="13">
        <v>1</v>
      </c>
      <c r="I47" s="14"/>
      <c r="J47" s="14">
        <v>18336.900000000001</v>
      </c>
    </row>
    <row r="48" spans="1:10" ht="20.399999999999999" x14ac:dyDescent="0.25">
      <c r="A48" s="2"/>
      <c r="B48" s="11" t="s">
        <v>106</v>
      </c>
      <c r="C48" s="11" t="s">
        <v>104</v>
      </c>
      <c r="D48" s="11"/>
      <c r="E48" s="11"/>
      <c r="F48" s="12" t="s">
        <v>107</v>
      </c>
      <c r="G48" s="11" t="s">
        <v>70</v>
      </c>
      <c r="H48" s="13">
        <v>1</v>
      </c>
      <c r="I48" s="14"/>
      <c r="J48" s="14">
        <v>1900.7</v>
      </c>
    </row>
    <row r="49" spans="1:10" ht="20.399999999999999" x14ac:dyDescent="0.25">
      <c r="A49" s="2"/>
      <c r="B49" s="11" t="s">
        <v>108</v>
      </c>
      <c r="C49" s="11" t="s">
        <v>104</v>
      </c>
      <c r="D49" s="11"/>
      <c r="E49" s="11"/>
      <c r="F49" s="12" t="s">
        <v>109</v>
      </c>
      <c r="G49" s="11" t="s">
        <v>70</v>
      </c>
      <c r="H49" s="13">
        <v>2</v>
      </c>
      <c r="I49" s="14"/>
      <c r="J49" s="14">
        <v>3304.6</v>
      </c>
    </row>
    <row r="50" spans="1:10" ht="13.2" x14ac:dyDescent="0.25">
      <c r="A50" s="2"/>
      <c r="B50" s="15"/>
      <c r="C50" s="15"/>
      <c r="D50" s="15"/>
      <c r="E50" s="15"/>
      <c r="F50" s="15" t="s">
        <v>110</v>
      </c>
      <c r="G50" s="15"/>
      <c r="H50" s="15"/>
      <c r="I50" s="15"/>
      <c r="J50" s="16">
        <v>23542.2</v>
      </c>
    </row>
    <row r="51" spans="1:10" ht="13.2" x14ac:dyDescent="0.25">
      <c r="A51" s="2"/>
      <c r="B51" s="7"/>
      <c r="C51" s="7"/>
      <c r="D51" s="7"/>
      <c r="E51" s="7"/>
      <c r="F51" s="6" t="s">
        <v>111</v>
      </c>
      <c r="G51" s="5"/>
      <c r="H51" s="7"/>
      <c r="I51" s="7"/>
      <c r="J51" s="7"/>
    </row>
    <row r="52" spans="1:10" ht="13.2" x14ac:dyDescent="0.25">
      <c r="A52" s="2"/>
      <c r="B52" s="8"/>
      <c r="C52" s="8"/>
      <c r="D52" s="8"/>
      <c r="E52" s="8"/>
      <c r="F52" s="9" t="s">
        <v>112</v>
      </c>
      <c r="G52" s="10"/>
      <c r="H52" s="8"/>
      <c r="I52" s="8"/>
      <c r="J52" s="8"/>
    </row>
    <row r="53" spans="1:10" ht="30.6" x14ac:dyDescent="0.25">
      <c r="A53" s="2"/>
      <c r="B53" s="11" t="s">
        <v>113</v>
      </c>
      <c r="C53" s="11" t="s">
        <v>44</v>
      </c>
      <c r="D53" s="11"/>
      <c r="E53" s="11"/>
      <c r="F53" s="12" t="s">
        <v>45</v>
      </c>
      <c r="G53" s="11" t="s">
        <v>32</v>
      </c>
      <c r="H53" s="13">
        <v>100.4</v>
      </c>
      <c r="I53" s="14"/>
      <c r="J53" s="14">
        <f>H53*I53</f>
        <v>0</v>
      </c>
    </row>
    <row r="54" spans="1:10" ht="40.799999999999997" x14ac:dyDescent="0.25">
      <c r="A54" s="2"/>
      <c r="B54" s="11" t="s">
        <v>114</v>
      </c>
      <c r="C54" s="11" t="s">
        <v>47</v>
      </c>
      <c r="D54" s="11"/>
      <c r="E54" s="11"/>
      <c r="F54" s="12" t="s">
        <v>48</v>
      </c>
      <c r="G54" s="11" t="s">
        <v>32</v>
      </c>
      <c r="H54" s="13">
        <v>80.400000000000006</v>
      </c>
      <c r="I54" s="14"/>
      <c r="J54" s="14">
        <f>H54*I54</f>
        <v>0</v>
      </c>
    </row>
    <row r="55" spans="1:10" ht="13.2" x14ac:dyDescent="0.25">
      <c r="A55" s="2"/>
      <c r="B55" s="15"/>
      <c r="C55" s="15"/>
      <c r="D55" s="15"/>
      <c r="E55" s="15"/>
      <c r="F55" s="15" t="s">
        <v>49</v>
      </c>
      <c r="G55" s="15"/>
      <c r="H55" s="15"/>
      <c r="I55" s="15"/>
      <c r="J55" s="16">
        <f>SUM(J53:J54)</f>
        <v>0</v>
      </c>
    </row>
    <row r="56" spans="1:10" ht="13.2" x14ac:dyDescent="0.25">
      <c r="A56" s="2"/>
      <c r="B56" s="8"/>
      <c r="C56" s="8"/>
      <c r="D56" s="8"/>
      <c r="E56" s="8"/>
      <c r="F56" s="9" t="s">
        <v>115</v>
      </c>
      <c r="G56" s="10"/>
      <c r="H56" s="8"/>
      <c r="I56" s="8"/>
      <c r="J56" s="8"/>
    </row>
    <row r="57" spans="1:10" ht="40.799999999999997" x14ac:dyDescent="0.25">
      <c r="A57" s="2"/>
      <c r="B57" s="11" t="s">
        <v>116</v>
      </c>
      <c r="C57" s="11" t="s">
        <v>52</v>
      </c>
      <c r="D57" s="11"/>
      <c r="E57" s="11"/>
      <c r="F57" s="12" t="s">
        <v>53</v>
      </c>
      <c r="G57" s="11" t="s">
        <v>32</v>
      </c>
      <c r="H57" s="13">
        <v>80.400000000000006</v>
      </c>
      <c r="I57" s="14"/>
      <c r="J57" s="14">
        <f>H57*I57</f>
        <v>0</v>
      </c>
    </row>
    <row r="58" spans="1:10" ht="20.399999999999999" x14ac:dyDescent="0.25">
      <c r="A58" s="2"/>
      <c r="B58" s="11" t="s">
        <v>117</v>
      </c>
      <c r="C58" s="11" t="s">
        <v>55</v>
      </c>
      <c r="D58" s="11"/>
      <c r="E58" s="11"/>
      <c r="F58" s="12" t="s">
        <v>56</v>
      </c>
      <c r="G58" s="11" t="s">
        <v>32</v>
      </c>
      <c r="H58" s="13">
        <v>80.400000000000006</v>
      </c>
      <c r="I58" s="14"/>
      <c r="J58" s="14">
        <f t="shared" ref="J58:J59" si="4">H58*I58</f>
        <v>0</v>
      </c>
    </row>
    <row r="59" spans="1:10" ht="40.799999999999997" x14ac:dyDescent="0.25">
      <c r="A59" s="2"/>
      <c r="B59" s="11" t="s">
        <v>118</v>
      </c>
      <c r="C59" s="11" t="s">
        <v>58</v>
      </c>
      <c r="D59" s="11"/>
      <c r="E59" s="11"/>
      <c r="F59" s="12" t="s">
        <v>59</v>
      </c>
      <c r="G59" s="11" t="s">
        <v>32</v>
      </c>
      <c r="H59" s="13">
        <v>20</v>
      </c>
      <c r="I59" s="14"/>
      <c r="J59" s="14">
        <f t="shared" si="4"/>
        <v>0</v>
      </c>
    </row>
    <row r="60" spans="1:10" ht="13.2" x14ac:dyDescent="0.25">
      <c r="A60" s="2"/>
      <c r="B60" s="15"/>
      <c r="C60" s="15"/>
      <c r="D60" s="15"/>
      <c r="E60" s="15"/>
      <c r="F60" s="15" t="s">
        <v>60</v>
      </c>
      <c r="G60" s="15"/>
      <c r="H60" s="15"/>
      <c r="I60" s="15"/>
      <c r="J60" s="16">
        <f>SUM(J57:J59)</f>
        <v>0</v>
      </c>
    </row>
    <row r="61" spans="1:10" ht="13.2" x14ac:dyDescent="0.25">
      <c r="A61" s="2"/>
      <c r="B61" s="15"/>
      <c r="C61" s="15"/>
      <c r="D61" s="15"/>
      <c r="E61" s="15"/>
      <c r="F61" s="15" t="s">
        <v>119</v>
      </c>
      <c r="G61" s="15"/>
      <c r="H61" s="15"/>
      <c r="I61" s="15"/>
      <c r="J61" s="16">
        <f>J60+J55</f>
        <v>0</v>
      </c>
    </row>
    <row r="62" spans="1:10" ht="13.2" x14ac:dyDescent="0.25">
      <c r="A62" s="2"/>
      <c r="B62" s="17"/>
      <c r="C62" s="17"/>
      <c r="D62" s="17"/>
      <c r="E62" s="17"/>
      <c r="F62" s="17" t="s">
        <v>120</v>
      </c>
      <c r="G62" s="17"/>
      <c r="H62" s="17"/>
      <c r="I62" s="17"/>
      <c r="J62" s="18">
        <f>J61+J45+J50</f>
        <v>23542.2</v>
      </c>
    </row>
    <row r="63" spans="1:10" ht="13.2" x14ac:dyDescent="0.25">
      <c r="A63" s="2"/>
      <c r="B63" s="19"/>
      <c r="C63" s="19"/>
      <c r="D63" s="19"/>
      <c r="E63" s="19"/>
      <c r="F63" s="19" t="s">
        <v>121</v>
      </c>
      <c r="G63" s="19"/>
      <c r="H63" s="19"/>
      <c r="I63" s="19"/>
      <c r="J63" s="20">
        <f>J62*23%</f>
        <v>5414.7060000000001</v>
      </c>
    </row>
    <row r="64" spans="1:10" ht="13.2" x14ac:dyDescent="0.25">
      <c r="A64" s="2"/>
      <c r="B64" s="21"/>
      <c r="C64" s="21"/>
      <c r="D64" s="21"/>
      <c r="E64" s="21"/>
      <c r="F64" s="21" t="s">
        <v>122</v>
      </c>
      <c r="G64" s="21"/>
      <c r="H64" s="21"/>
      <c r="I64" s="21"/>
      <c r="J64" s="22">
        <f>J62+J63</f>
        <v>28956.906000000003</v>
      </c>
    </row>
  </sheetData>
  <mergeCells count="4">
    <mergeCell ref="B2:J2"/>
    <mergeCell ref="B3:J3"/>
    <mergeCell ref="B4:J4"/>
    <mergeCell ref="H1:J1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Krystian Cyrson  (Nadleśnictwo Bobolice)</dc:creator>
  <cp:keywords/>
  <dc:description/>
  <cp:lastModifiedBy>Krystian Cyrson  (Nadleśnictwo Bobolice)</cp:lastModifiedBy>
  <cp:lastPrinted>2026-08-20T06:15:08Z</cp:lastPrinted>
  <dcterms:modified xsi:type="dcterms:W3CDTF">2026-08-20T06:15:19Z</dcterms:modified>
</cp:coreProperties>
</file>